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7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renata_brusokiene_ignitis_lt/Documents/Desktop/2026 pirkimai/2026-GEN-258-Kalorimetro IKA eksploatacinės medžiagos ir techninis aptarnavimas/"/>
    </mc:Choice>
  </mc:AlternateContent>
  <xr:revisionPtr revIDLastSave="124" documentId="8_{1C756233-50A2-4B18-B700-BB60242D456C}" xr6:coauthVersionLast="47" xr6:coauthVersionMax="47" xr10:uidLastSave="{AE4D6755-0F4F-4916-B739-8C25FD75AC3B}"/>
  <bookViews>
    <workbookView xWindow="-110" yWindow="-110" windowWidth="19420" windowHeight="11500" xr2:uid="{D66AC164-C124-4383-A7AF-909FFB843998}"/>
  </bookViews>
  <sheets>
    <sheet name="Sheet1" sheetId="1" r:id="rId1"/>
  </sheets>
  <definedNames>
    <definedName name="_Hlk35263281" localSheetId="0">Sheet1!$B$30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34" i="1" l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<sst xmlns="http://schemas.openxmlformats.org/spreadsheetml/2006/main" count="92" uniqueCount="64">
  <si>
    <t>PASIŪLYMO KAINA</t>
  </si>
  <si>
    <t>Eil. Nr.</t>
  </si>
  <si>
    <t>Paslaugų/ prekių pavadinimas</t>
  </si>
  <si>
    <t>Prekės kodas</t>
  </si>
  <si>
    <t>Mato vnt.</t>
  </si>
  <si>
    <r>
      <t>Preliminarus kiekis</t>
    </r>
    <r>
      <rPr>
        <b/>
        <sz val="11"/>
        <color rgb="FF000000"/>
        <rFont val="Arial"/>
        <family val="2"/>
        <charset val="186"/>
      </rPr>
      <t>*</t>
    </r>
    <r>
      <rPr>
        <b/>
        <sz val="10"/>
        <color rgb="FF000000"/>
        <rFont val="Arial"/>
        <family val="2"/>
        <charset val="186"/>
      </rPr>
      <t xml:space="preserve"> Sutarties galiojimo laikotarpiu </t>
    </r>
  </si>
  <si>
    <t>Siūlomas vieno mato vnt. įkainis EUR be PVM</t>
  </si>
  <si>
    <t>Kaina Eur be PVM</t>
  </si>
  <si>
    <t>IKA C200 Kalorimetras, C248 Deguonies pildymo stotelė, C5010 Skaidymo indas</t>
  </si>
  <si>
    <r>
      <t>1.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0"/>
        <color theme="1"/>
        <rFont val="Arial"/>
        <family val="2"/>
        <charset val="186"/>
      </rPr>
      <t> </t>
    </r>
  </si>
  <si>
    <t>Siurbliukas (C200)</t>
  </si>
  <si>
    <t>vnt.</t>
  </si>
  <si>
    <r>
      <t>2.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0"/>
        <color theme="1"/>
        <rFont val="Arial"/>
        <family val="2"/>
        <charset val="186"/>
      </rPr>
      <t> </t>
    </r>
  </si>
  <si>
    <t>Uždegimo adapteris (C200)</t>
  </si>
  <si>
    <r>
      <t>3.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0"/>
        <color theme="1"/>
        <rFont val="Arial"/>
        <family val="2"/>
        <charset val="186"/>
      </rPr>
      <t> </t>
    </r>
  </si>
  <si>
    <t>Uždegimo kontaktas (C200)</t>
  </si>
  <si>
    <r>
      <t>4.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0"/>
        <color theme="1"/>
        <rFont val="Arial"/>
        <family val="2"/>
        <charset val="186"/>
      </rPr>
      <t> </t>
    </r>
  </si>
  <si>
    <t>Dujų išleidimo vožtuvas</t>
  </si>
  <si>
    <r>
      <t>5.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0"/>
        <color theme="1"/>
        <rFont val="Arial"/>
        <family val="2"/>
        <charset val="186"/>
      </rPr>
      <t> </t>
    </r>
  </si>
  <si>
    <t>Sandarinimo poveržlė (C248)</t>
  </si>
  <si>
    <r>
      <t>6.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0"/>
        <color theme="1"/>
        <rFont val="Arial"/>
        <family val="2"/>
        <charset val="186"/>
      </rPr>
      <t> </t>
    </r>
  </si>
  <si>
    <t>Tarpinė (C248)</t>
  </si>
  <si>
    <r>
      <t>7.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0"/>
        <color theme="1"/>
        <rFont val="Arial"/>
        <family val="2"/>
        <charset val="186"/>
      </rPr>
      <t> </t>
    </r>
  </si>
  <si>
    <r>
      <t>8.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0"/>
        <color theme="1"/>
        <rFont val="Arial"/>
        <family val="2"/>
        <charset val="186"/>
      </rPr>
      <t> </t>
    </r>
  </si>
  <si>
    <r>
      <t>9.</t>
    </r>
    <r>
      <rPr>
        <sz val="7"/>
        <color theme="1"/>
        <rFont val="Times New Roman"/>
        <family val="1"/>
        <charset val="186"/>
      </rPr>
      <t xml:space="preserve">     </t>
    </r>
    <r>
      <rPr>
        <sz val="10"/>
        <color theme="1"/>
        <rFont val="Arial"/>
        <family val="2"/>
        <charset val="186"/>
      </rPr>
      <t> </t>
    </r>
  </si>
  <si>
    <t>Stūmoklis-adata užpildymui (C248)</t>
  </si>
  <si>
    <r>
      <t>10.</t>
    </r>
    <r>
      <rPr>
        <sz val="7"/>
        <color theme="1"/>
        <rFont val="Times New Roman"/>
        <family val="1"/>
        <charset val="186"/>
      </rPr>
      <t xml:space="preserve">  </t>
    </r>
    <r>
      <rPr>
        <sz val="10"/>
        <color theme="1"/>
        <rFont val="Arial"/>
        <family val="2"/>
        <charset val="186"/>
      </rPr>
      <t> </t>
    </r>
  </si>
  <si>
    <t>C248 Deguonies pildymo stotelė</t>
  </si>
  <si>
    <r>
      <t>11.</t>
    </r>
    <r>
      <rPr>
        <sz val="7"/>
        <color theme="1"/>
        <rFont val="Times New Roman"/>
        <family val="1"/>
        <charset val="186"/>
      </rPr>
      <t xml:space="preserve">  </t>
    </r>
    <r>
      <rPr>
        <sz val="10"/>
        <color theme="1"/>
        <rFont val="Arial"/>
        <family val="2"/>
        <charset val="186"/>
      </rPr>
      <t> </t>
    </r>
  </si>
  <si>
    <t>Tarpinė (C5010)</t>
  </si>
  <si>
    <r>
      <t>12.</t>
    </r>
    <r>
      <rPr>
        <sz val="7"/>
        <color theme="1"/>
        <rFont val="Times New Roman"/>
        <family val="1"/>
        <charset val="186"/>
      </rPr>
      <t xml:space="preserve">  </t>
    </r>
    <r>
      <rPr>
        <sz val="10"/>
        <color theme="1"/>
        <rFont val="Arial"/>
        <family val="2"/>
        <charset val="186"/>
      </rPr>
      <t> </t>
    </r>
  </si>
  <si>
    <r>
      <t>13.</t>
    </r>
    <r>
      <rPr>
        <sz val="7"/>
        <color theme="1"/>
        <rFont val="Times New Roman"/>
        <family val="1"/>
        <charset val="186"/>
      </rPr>
      <t xml:space="preserve">  </t>
    </r>
    <r>
      <rPr>
        <sz val="10"/>
        <color theme="1"/>
        <rFont val="Arial"/>
        <family val="2"/>
        <charset val="186"/>
      </rPr>
      <t> </t>
    </r>
  </si>
  <si>
    <t>Uždegimo elektrodas (C5010)</t>
  </si>
  <si>
    <r>
      <t>14.</t>
    </r>
    <r>
      <rPr>
        <sz val="7"/>
        <color theme="1"/>
        <rFont val="Times New Roman"/>
        <family val="1"/>
        <charset val="186"/>
      </rPr>
      <t xml:space="preserve">  </t>
    </r>
    <r>
      <rPr>
        <sz val="10"/>
        <color theme="1"/>
        <rFont val="Arial"/>
        <family val="2"/>
        <charset val="186"/>
      </rPr>
      <t> </t>
    </r>
  </si>
  <si>
    <t>Tiglio laikiklio elektrodas (C5010)</t>
  </si>
  <si>
    <r>
      <t>15.</t>
    </r>
    <r>
      <rPr>
        <sz val="7"/>
        <color theme="1"/>
        <rFont val="Times New Roman"/>
        <family val="1"/>
        <charset val="186"/>
      </rPr>
      <t xml:space="preserve">  </t>
    </r>
    <r>
      <rPr>
        <sz val="10"/>
        <color theme="1"/>
        <rFont val="Arial"/>
        <family val="2"/>
        <charset val="186"/>
      </rPr>
      <t> </t>
    </r>
  </si>
  <si>
    <t>Vožtuvo stūmoklis (C5010)</t>
  </si>
  <si>
    <r>
      <t>16.</t>
    </r>
    <r>
      <rPr>
        <sz val="7"/>
        <color theme="1"/>
        <rFont val="Times New Roman"/>
        <family val="1"/>
        <charset val="186"/>
      </rPr>
      <t xml:space="preserve">  </t>
    </r>
    <r>
      <rPr>
        <sz val="10"/>
        <color theme="1"/>
        <rFont val="Arial"/>
        <family val="2"/>
        <charset val="186"/>
      </rPr>
      <t> </t>
    </r>
  </si>
  <si>
    <t>C 4 kvarciniai tigliai (C5010)</t>
  </si>
  <si>
    <r>
      <t>17.</t>
    </r>
    <r>
      <rPr>
        <sz val="7"/>
        <color theme="1"/>
        <rFont val="Times New Roman"/>
        <family val="1"/>
        <charset val="186"/>
      </rPr>
      <t xml:space="preserve">  </t>
    </r>
    <r>
      <rPr>
        <sz val="10"/>
        <color theme="1"/>
        <rFont val="Arial"/>
        <family val="2"/>
        <charset val="186"/>
      </rPr>
      <t> </t>
    </r>
  </si>
  <si>
    <t>C 710.4 medvilniniai siūlai pakuotėmis po 500 vnt. (C5010)</t>
  </si>
  <si>
    <r>
      <t>18.</t>
    </r>
    <r>
      <rPr>
        <sz val="7"/>
        <color theme="1"/>
        <rFont val="Times New Roman"/>
        <family val="1"/>
        <charset val="186"/>
      </rPr>
      <t xml:space="preserve">  </t>
    </r>
    <r>
      <rPr>
        <sz val="10"/>
        <color theme="1"/>
        <rFont val="Arial"/>
        <family val="2"/>
        <charset val="186"/>
      </rPr>
      <t> </t>
    </r>
  </si>
  <si>
    <t>C 5010.3 Uždegimo viela pakuotėmis po 5 vnt. (C5010)</t>
  </si>
  <si>
    <r>
      <t>19.</t>
    </r>
    <r>
      <rPr>
        <sz val="7"/>
        <color theme="1"/>
        <rFont val="Times New Roman"/>
        <family val="1"/>
        <charset val="186"/>
      </rPr>
      <t xml:space="preserve">  </t>
    </r>
    <r>
      <rPr>
        <sz val="10"/>
        <color theme="1"/>
        <rFont val="Arial"/>
        <family val="2"/>
        <charset val="186"/>
      </rPr>
      <t> </t>
    </r>
  </si>
  <si>
    <t>C723 Benzoinė rūgštis 0,5 g arba 1 g tabletėmis (25 g pakuotėmis)</t>
  </si>
  <si>
    <r>
      <t>20.</t>
    </r>
    <r>
      <rPr>
        <sz val="7"/>
        <color theme="1"/>
        <rFont val="Times New Roman"/>
        <family val="1"/>
        <charset val="186"/>
      </rPr>
      <t xml:space="preserve">  </t>
    </r>
    <r>
      <rPr>
        <sz val="10"/>
        <color theme="1"/>
        <rFont val="Arial"/>
        <family val="2"/>
        <charset val="186"/>
      </rPr>
      <t> </t>
    </r>
  </si>
  <si>
    <t xml:space="preserve">C6000.1 Stabilizatoriaus tirpalas pakuotėmis po 100 ml </t>
  </si>
  <si>
    <r>
      <t>21.</t>
    </r>
    <r>
      <rPr>
        <sz val="7"/>
        <color theme="1"/>
        <rFont val="Times New Roman"/>
        <family val="1"/>
        <charset val="186"/>
      </rPr>
      <t xml:space="preserve">  </t>
    </r>
    <r>
      <rPr>
        <sz val="10"/>
        <color theme="1"/>
        <rFont val="Arial"/>
        <family val="2"/>
        <charset val="186"/>
      </rPr>
      <t> </t>
    </r>
  </si>
  <si>
    <t>Izoliavimo įvorė (C5010)</t>
  </si>
  <si>
    <r>
      <t>22.</t>
    </r>
    <r>
      <rPr>
        <sz val="7"/>
        <color theme="1"/>
        <rFont val="Times New Roman"/>
        <family val="1"/>
        <charset val="186"/>
      </rPr>
      <t xml:space="preserve">  </t>
    </r>
    <r>
      <rPr>
        <sz val="10"/>
        <color theme="1"/>
        <rFont val="Arial"/>
        <family val="2"/>
        <charset val="186"/>
      </rPr>
      <t> </t>
    </r>
  </si>
  <si>
    <t>Kontakto įvorė (C5010)</t>
  </si>
  <si>
    <r>
      <t>23.</t>
    </r>
    <r>
      <rPr>
        <sz val="7"/>
        <color theme="1"/>
        <rFont val="Times New Roman"/>
        <family val="1"/>
        <charset val="186"/>
      </rPr>
      <t xml:space="preserve">  </t>
    </r>
    <r>
      <rPr>
        <sz val="10"/>
        <color theme="1"/>
        <rFont val="Arial"/>
        <family val="2"/>
        <charset val="186"/>
      </rPr>
      <t> </t>
    </r>
  </si>
  <si>
    <t>Sandarinantis žiedas (C5010)</t>
  </si>
  <si>
    <r>
      <t>24.</t>
    </r>
    <r>
      <rPr>
        <sz val="7"/>
        <color theme="1"/>
        <rFont val="Times New Roman"/>
        <family val="1"/>
        <charset val="186"/>
      </rPr>
      <t xml:space="preserve">  </t>
    </r>
    <r>
      <rPr>
        <sz val="10"/>
        <color theme="1"/>
        <rFont val="Arial"/>
        <family val="2"/>
        <charset val="186"/>
      </rPr>
      <t> </t>
    </r>
  </si>
  <si>
    <t>Uždarymo sraigtas (C5010)</t>
  </si>
  <si>
    <r>
      <t>25.</t>
    </r>
    <r>
      <rPr>
        <sz val="7"/>
        <color theme="1"/>
        <rFont val="Times New Roman"/>
        <family val="1"/>
        <charset val="186"/>
      </rPr>
      <t xml:space="preserve">  </t>
    </r>
    <r>
      <rPr>
        <sz val="10"/>
        <color theme="1"/>
        <rFont val="Arial"/>
        <family val="2"/>
        <charset val="186"/>
      </rPr>
      <t> </t>
    </r>
  </si>
  <si>
    <t>Skaidymo indo C5010 patikros paslaugos gamintojo laboratorijoje</t>
  </si>
  <si>
    <t>----------------</t>
  </si>
  <si>
    <r>
      <t>26.</t>
    </r>
    <r>
      <rPr>
        <sz val="7"/>
        <color theme="1"/>
        <rFont val="Times New Roman"/>
        <family val="1"/>
        <charset val="186"/>
      </rPr>
      <t xml:space="preserve">  </t>
    </r>
    <r>
      <rPr>
        <sz val="10"/>
        <color theme="1"/>
        <rFont val="Arial"/>
        <family val="2"/>
        <charset val="186"/>
      </rPr>
      <t> </t>
    </r>
  </si>
  <si>
    <t>Nenumatytų sutrikimų šalinimo paslaugos Pirkėjo laboratorijoje</t>
  </si>
  <si>
    <t>val.</t>
  </si>
  <si>
    <t>Kaina EUR be PVM</t>
  </si>
  <si>
    <r>
      <t xml:space="preserve">PVM </t>
    </r>
    <r>
      <rPr>
        <b/>
        <sz val="11"/>
        <color rgb="FFFF0000"/>
        <rFont val="Aptos Narrow"/>
        <family val="2"/>
        <scheme val="minor"/>
      </rPr>
      <t>(įrašykite)</t>
    </r>
  </si>
  <si>
    <t>Kaina EUR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</si>
</sst>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b/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7"/>
      <color theme="1"/>
      <name val="Times New Roman"/>
      <family val="1"/>
      <charset val="186"/>
    </font>
    <font>
      <b/>
      <sz val="11"/>
      <color rgb="FF000000"/>
      <name val="Arial"/>
      <family val="2"/>
      <charset val="186"/>
    </font>
    <font>
      <b/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962DB-F59C-400D-A92F-53C916F92F10}">
  <dimension ref="A2:G34"/>
  <sheetViews>
    <sheetView tabSelected="1" topLeftCell="A20" workbookViewId="0">
      <selection activeCell="G35" sqref="G35"/>
    </sheetView>
  </sheetViews>
  <sheetFormatPr defaultRowHeight="14.45"/>
  <cols>
    <col min="2" max="2" width="31.140625" customWidth="1"/>
    <col min="3" max="4" width="13.42578125" customWidth="1"/>
    <col min="5" max="5" width="14.5703125" customWidth="1"/>
    <col min="6" max="6" width="10.42578125" customWidth="1"/>
    <col min="7" max="7" width="10.140625" customWidth="1"/>
  </cols>
  <sheetData>
    <row r="2" spans="1:7">
      <c r="B2" s="7" t="s">
        <v>0</v>
      </c>
    </row>
    <row r="4" spans="1:7" ht="72.599999999999994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2" t="s">
        <v>6</v>
      </c>
      <c r="G4" s="2" t="s">
        <v>7</v>
      </c>
    </row>
    <row r="5" spans="1:7" ht="26.1" customHeight="1">
      <c r="A5" s="9" t="s">
        <v>8</v>
      </c>
      <c r="B5" s="9"/>
      <c r="C5" s="9"/>
      <c r="D5" s="9"/>
      <c r="E5" s="9"/>
      <c r="F5" s="3"/>
      <c r="G5" s="3"/>
    </row>
    <row r="6" spans="1:7">
      <c r="A6" s="5" t="s">
        <v>9</v>
      </c>
      <c r="B6" s="6" t="s">
        <v>10</v>
      </c>
      <c r="C6" s="5">
        <v>3495300</v>
      </c>
      <c r="D6" s="5" t="s">
        <v>11</v>
      </c>
      <c r="E6" s="5">
        <v>1</v>
      </c>
      <c r="F6" s="1"/>
      <c r="G6" s="1">
        <f>E6*F6</f>
        <v>0</v>
      </c>
    </row>
    <row r="7" spans="1:7">
      <c r="A7" s="5" t="s">
        <v>12</v>
      </c>
      <c r="B7" s="6" t="s">
        <v>13</v>
      </c>
      <c r="C7" s="5">
        <v>3492500</v>
      </c>
      <c r="D7" s="5" t="s">
        <v>11</v>
      </c>
      <c r="E7" s="5">
        <v>2</v>
      </c>
      <c r="F7" s="1"/>
      <c r="G7" s="1">
        <f>E7*F7</f>
        <v>0</v>
      </c>
    </row>
    <row r="8" spans="1:7">
      <c r="A8" s="5" t="s">
        <v>14</v>
      </c>
      <c r="B8" s="6" t="s">
        <v>15</v>
      </c>
      <c r="C8" s="5">
        <v>3492800</v>
      </c>
      <c r="D8" s="5" t="s">
        <v>11</v>
      </c>
      <c r="E8" s="5">
        <v>1</v>
      </c>
      <c r="F8" s="1"/>
      <c r="G8" s="1">
        <f>E8*F8</f>
        <v>0</v>
      </c>
    </row>
    <row r="9" spans="1:7">
      <c r="A9" s="5" t="s">
        <v>16</v>
      </c>
      <c r="B9" s="6" t="s">
        <v>17</v>
      </c>
      <c r="C9" s="5">
        <v>3164300</v>
      </c>
      <c r="D9" s="5" t="s">
        <v>11</v>
      </c>
      <c r="E9" s="5">
        <v>1</v>
      </c>
      <c r="F9" s="1"/>
      <c r="G9" s="1">
        <f>E9*F9</f>
        <v>0</v>
      </c>
    </row>
    <row r="10" spans="1:7">
      <c r="A10" s="5" t="s">
        <v>18</v>
      </c>
      <c r="B10" s="6" t="s">
        <v>19</v>
      </c>
      <c r="C10" s="5">
        <v>7159100</v>
      </c>
      <c r="D10" s="5" t="s">
        <v>11</v>
      </c>
      <c r="E10" s="5">
        <v>20</v>
      </c>
      <c r="F10" s="1"/>
      <c r="G10" s="1">
        <f>E10*F10</f>
        <v>0</v>
      </c>
    </row>
    <row r="11" spans="1:7">
      <c r="A11" s="5" t="s">
        <v>20</v>
      </c>
      <c r="B11" s="6" t="s">
        <v>21</v>
      </c>
      <c r="C11" s="5">
        <v>7163700</v>
      </c>
      <c r="D11" s="5" t="s">
        <v>11</v>
      </c>
      <c r="E11" s="5">
        <v>5</v>
      </c>
      <c r="F11" s="1"/>
      <c r="G11" s="1">
        <f>E11*F11</f>
        <v>0</v>
      </c>
    </row>
    <row r="12" spans="1:7">
      <c r="A12" s="5" t="s">
        <v>22</v>
      </c>
      <c r="B12" s="6" t="s">
        <v>21</v>
      </c>
      <c r="C12" s="5">
        <v>1583500</v>
      </c>
      <c r="D12" s="5" t="s">
        <v>11</v>
      </c>
      <c r="E12" s="5">
        <v>5</v>
      </c>
      <c r="F12" s="1"/>
      <c r="G12" s="1">
        <f>E12*F12</f>
        <v>0</v>
      </c>
    </row>
    <row r="13" spans="1:7">
      <c r="A13" s="5" t="s">
        <v>23</v>
      </c>
      <c r="B13" s="6" t="s">
        <v>21</v>
      </c>
      <c r="C13" s="5">
        <v>559900</v>
      </c>
      <c r="D13" s="5" t="s">
        <v>11</v>
      </c>
      <c r="E13" s="5">
        <v>5</v>
      </c>
      <c r="F13" s="1"/>
      <c r="G13" s="1">
        <f>E13*F13</f>
        <v>0</v>
      </c>
    </row>
    <row r="14" spans="1:7">
      <c r="A14" s="5" t="s">
        <v>24</v>
      </c>
      <c r="B14" s="6" t="s">
        <v>25</v>
      </c>
      <c r="C14" s="5">
        <v>3520400</v>
      </c>
      <c r="D14" s="5" t="s">
        <v>11</v>
      </c>
      <c r="E14" s="5">
        <v>12</v>
      </c>
      <c r="F14" s="1"/>
      <c r="G14" s="1">
        <f>E14*F14</f>
        <v>0</v>
      </c>
    </row>
    <row r="15" spans="1:7">
      <c r="A15" s="5" t="s">
        <v>26</v>
      </c>
      <c r="B15" s="6" t="s">
        <v>27</v>
      </c>
      <c r="C15" s="5">
        <v>3520000</v>
      </c>
      <c r="D15" s="5" t="s">
        <v>11</v>
      </c>
      <c r="E15" s="5">
        <v>1</v>
      </c>
      <c r="F15" s="1"/>
      <c r="G15" s="1">
        <f>E15*F15</f>
        <v>0</v>
      </c>
    </row>
    <row r="16" spans="1:7">
      <c r="A16" s="5" t="s">
        <v>28</v>
      </c>
      <c r="B16" s="6" t="s">
        <v>29</v>
      </c>
      <c r="C16" s="5">
        <v>1583600</v>
      </c>
      <c r="D16" s="5" t="s">
        <v>11</v>
      </c>
      <c r="E16" s="5">
        <v>5</v>
      </c>
      <c r="F16" s="1"/>
      <c r="G16" s="1">
        <f>E16*F16</f>
        <v>0</v>
      </c>
    </row>
    <row r="17" spans="1:7">
      <c r="A17" s="5" t="s">
        <v>30</v>
      </c>
      <c r="B17" s="6" t="s">
        <v>29</v>
      </c>
      <c r="C17" s="5">
        <v>1583500</v>
      </c>
      <c r="D17" s="5" t="s">
        <v>11</v>
      </c>
      <c r="E17" s="5">
        <v>5</v>
      </c>
      <c r="F17" s="1"/>
      <c r="G17" s="1">
        <f>E17*F17</f>
        <v>0</v>
      </c>
    </row>
    <row r="18" spans="1:7">
      <c r="A18" s="5" t="s">
        <v>31</v>
      </c>
      <c r="B18" s="6" t="s">
        <v>32</v>
      </c>
      <c r="C18" s="5">
        <v>7158500</v>
      </c>
      <c r="D18" s="5" t="s">
        <v>11</v>
      </c>
      <c r="E18" s="5">
        <v>3</v>
      </c>
      <c r="F18" s="1"/>
      <c r="G18" s="1">
        <f>E18*F18</f>
        <v>0</v>
      </c>
    </row>
    <row r="19" spans="1:7">
      <c r="A19" s="5" t="s">
        <v>33</v>
      </c>
      <c r="B19" s="6" t="s">
        <v>34</v>
      </c>
      <c r="C19" s="5">
        <v>7158000</v>
      </c>
      <c r="D19" s="5" t="s">
        <v>11</v>
      </c>
      <c r="E19" s="5">
        <v>3</v>
      </c>
      <c r="F19" s="1"/>
      <c r="G19" s="1">
        <f>E19*F19</f>
        <v>0</v>
      </c>
    </row>
    <row r="20" spans="1:7">
      <c r="A20" s="5" t="s">
        <v>35</v>
      </c>
      <c r="B20" s="6" t="s">
        <v>36</v>
      </c>
      <c r="C20" s="5">
        <v>7158400</v>
      </c>
      <c r="D20" s="5" t="s">
        <v>11</v>
      </c>
      <c r="E20" s="5">
        <v>3</v>
      </c>
      <c r="F20" s="1"/>
      <c r="G20" s="1">
        <f>E20*F20</f>
        <v>0</v>
      </c>
    </row>
    <row r="21" spans="1:7">
      <c r="A21" s="5" t="s">
        <v>37</v>
      </c>
      <c r="B21" s="6" t="s">
        <v>38</v>
      </c>
      <c r="C21" s="5">
        <v>1695500</v>
      </c>
      <c r="D21" s="5" t="s">
        <v>11</v>
      </c>
      <c r="E21" s="5">
        <v>20</v>
      </c>
      <c r="F21" s="1"/>
      <c r="G21" s="1">
        <f>E21*F21</f>
        <v>0</v>
      </c>
    </row>
    <row r="22" spans="1:7" ht="24.95">
      <c r="A22" s="5" t="s">
        <v>39</v>
      </c>
      <c r="B22" s="6" t="s">
        <v>40</v>
      </c>
      <c r="C22" s="5">
        <v>1483700</v>
      </c>
      <c r="D22" s="5" t="s">
        <v>11</v>
      </c>
      <c r="E22" s="5">
        <v>9</v>
      </c>
      <c r="F22" s="1"/>
      <c r="G22" s="1">
        <f>E22*F22</f>
        <v>0</v>
      </c>
    </row>
    <row r="23" spans="1:7" ht="24.95">
      <c r="A23" s="5" t="s">
        <v>41</v>
      </c>
      <c r="B23" s="6" t="s">
        <v>42</v>
      </c>
      <c r="C23" s="5">
        <v>7122800</v>
      </c>
      <c r="D23" s="5" t="s">
        <v>11</v>
      </c>
      <c r="E23" s="5">
        <v>9</v>
      </c>
      <c r="F23" s="1"/>
      <c r="G23" s="1">
        <f>E23*F23</f>
        <v>0</v>
      </c>
    </row>
    <row r="24" spans="1:7" ht="24.95">
      <c r="A24" s="5" t="s">
        <v>43</v>
      </c>
      <c r="B24" s="6" t="s">
        <v>44</v>
      </c>
      <c r="C24" s="5">
        <v>3243000</v>
      </c>
      <c r="D24" s="5" t="s">
        <v>11</v>
      </c>
      <c r="E24" s="5">
        <v>10</v>
      </c>
      <c r="F24" s="1"/>
      <c r="G24" s="1">
        <f>E24*F24</f>
        <v>0</v>
      </c>
    </row>
    <row r="25" spans="1:7" ht="24.95">
      <c r="A25" s="5" t="s">
        <v>45</v>
      </c>
      <c r="B25" s="6" t="s">
        <v>46</v>
      </c>
      <c r="C25" s="5">
        <v>20014031</v>
      </c>
      <c r="D25" s="5" t="s">
        <v>11</v>
      </c>
      <c r="E25" s="5">
        <v>6</v>
      </c>
      <c r="F25" s="1"/>
      <c r="G25" s="1">
        <f>E25*F25</f>
        <v>0</v>
      </c>
    </row>
    <row r="26" spans="1:7">
      <c r="A26" s="5" t="s">
        <v>47</v>
      </c>
      <c r="B26" s="6" t="s">
        <v>48</v>
      </c>
      <c r="C26" s="5">
        <v>7184400</v>
      </c>
      <c r="D26" s="5" t="s">
        <v>11</v>
      </c>
      <c r="E26" s="5">
        <v>3</v>
      </c>
      <c r="F26" s="1"/>
      <c r="G26" s="1">
        <f>E26*F26</f>
        <v>0</v>
      </c>
    </row>
    <row r="27" spans="1:7">
      <c r="A27" s="5" t="s">
        <v>49</v>
      </c>
      <c r="B27" s="6" t="s">
        <v>50</v>
      </c>
      <c r="C27" s="5">
        <v>7158100</v>
      </c>
      <c r="D27" s="5" t="s">
        <v>11</v>
      </c>
      <c r="E27" s="5">
        <v>3</v>
      </c>
      <c r="F27" s="1"/>
      <c r="G27" s="1">
        <f>E27*F27</f>
        <v>0</v>
      </c>
    </row>
    <row r="28" spans="1:7">
      <c r="A28" s="5" t="s">
        <v>51</v>
      </c>
      <c r="B28" s="6" t="s">
        <v>52</v>
      </c>
      <c r="C28" s="5">
        <v>1760900</v>
      </c>
      <c r="D28" s="5" t="s">
        <v>11</v>
      </c>
      <c r="E28" s="5">
        <v>6</v>
      </c>
      <c r="F28" s="1"/>
      <c r="G28" s="1">
        <f>E28*F28</f>
        <v>0</v>
      </c>
    </row>
    <row r="29" spans="1:7">
      <c r="A29" s="5" t="s">
        <v>53</v>
      </c>
      <c r="B29" s="6" t="s">
        <v>54</v>
      </c>
      <c r="C29" s="5">
        <v>7158700</v>
      </c>
      <c r="D29" s="5" t="s">
        <v>11</v>
      </c>
      <c r="E29" s="5">
        <v>2</v>
      </c>
      <c r="F29" s="1"/>
      <c r="G29" s="1">
        <f>E29*F29</f>
        <v>0</v>
      </c>
    </row>
    <row r="30" spans="1:7" ht="24.95">
      <c r="A30" s="5" t="s">
        <v>55</v>
      </c>
      <c r="B30" s="6" t="s">
        <v>56</v>
      </c>
      <c r="C30" s="5" t="s">
        <v>57</v>
      </c>
      <c r="D30" s="5" t="s">
        <v>11</v>
      </c>
      <c r="E30" s="5">
        <v>6</v>
      </c>
      <c r="F30" s="1"/>
      <c r="G30" s="1">
        <f>E30*F30</f>
        <v>0</v>
      </c>
    </row>
    <row r="31" spans="1:7" ht="24.95">
      <c r="A31" s="5" t="s">
        <v>58</v>
      </c>
      <c r="B31" s="6" t="s">
        <v>59</v>
      </c>
      <c r="C31" s="5" t="s">
        <v>57</v>
      </c>
      <c r="D31" s="5" t="s">
        <v>60</v>
      </c>
      <c r="E31" s="5">
        <v>60</v>
      </c>
      <c r="F31" s="1"/>
      <c r="G31" s="1">
        <f>E31*F31</f>
        <v>0</v>
      </c>
    </row>
    <row r="32" spans="1:7" ht="29.1">
      <c r="F32" s="8" t="s">
        <v>61</v>
      </c>
      <c r="G32" s="1">
        <f>SUM(G6:G31)</f>
        <v>0</v>
      </c>
    </row>
    <row r="33" spans="6:7" ht="29.1">
      <c r="F33" s="8" t="s">
        <v>62</v>
      </c>
      <c r="G33" s="1"/>
    </row>
    <row r="34" spans="6:7" ht="29.1">
      <c r="F34" s="8" t="s">
        <v>63</v>
      </c>
      <c r="G34" s="1">
        <f>SUM(G32:G33)</f>
        <v>0</v>
      </c>
    </row>
  </sheetData>
  <mergeCells count="1">
    <mergeCell ref="A5:E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600690-056B-4DFD-ABDB-18EAAD94A56F}"/>
</file>

<file path=customXml/itemProps2.xml><?xml version="1.0" encoding="utf-8"?>
<ds:datastoreItem xmlns:ds="http://schemas.openxmlformats.org/officeDocument/2006/customXml" ds:itemID="{0AB84A74-2372-4620-985D-C9DF7EBF9064}"/>
</file>

<file path=customXml/itemProps3.xml><?xml version="1.0" encoding="utf-8"?>
<ds:datastoreItem xmlns:ds="http://schemas.openxmlformats.org/officeDocument/2006/customXml" ds:itemID="{9C3C99C2-2A42-4878-A625-B9C9721AB99E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Renata Brusokienė</dc:creator>
  <cp:keywords/>
  <dc:description/>
  <cp:lastModifiedBy>Renata Brusokienė</cp:lastModifiedBy>
  <cp:revision/>
  <dcterms:created xsi:type="dcterms:W3CDTF">2026-07-23T11:39:52Z</dcterms:created>
  <dcterms:modified xsi:type="dcterms:W3CDTF">2026-07-24T05:23:33Z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